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3"/>
  <workbookPr defaultThemeVersion="124226"/>
  <mc:AlternateContent xmlns:mc="http://schemas.openxmlformats.org/markup-compatibility/2006">
    <mc:Choice Requires="x15">
      <x15ac:absPath xmlns:x15ac="http://schemas.microsoft.com/office/spreadsheetml/2010/11/ac" url="/Users/nguyenvivian/Desktop/QUÝ 2/"/>
    </mc:Choice>
  </mc:AlternateContent>
  <xr:revisionPtr revIDLastSave="0" documentId="13_ncr:1_{73CA23AB-D913-9D42-B860-262E8D3BD954}" xr6:coauthVersionLast="47" xr6:coauthVersionMax="47" xr10:uidLastSave="{00000000-0000-0000-0000-000000000000}"/>
  <bookViews>
    <workbookView xWindow="0" yWindow="600" windowWidth="25600" windowHeight="14200" tabRatio="842" activeTab="1" xr2:uid="{00000000-000D-0000-FFFF-FFFF00000000}"/>
  </bookViews>
  <sheets>
    <sheet name="Mẫu 1A3 -GV" sheetId="13" r:id="rId1"/>
    <sheet name="Mẫu 2A3 -GV" sheetId="20" r:id="rId2"/>
  </sheets>
  <definedNames>
    <definedName name="_xlnm._FilterDatabase" localSheetId="0" hidden="1">'Mẫu 1A3 -GV'!$A$12:$H$65</definedName>
    <definedName name="_xlnm._FilterDatabase" localSheetId="1" hidden="1">'Mẫu 2A3 -GV'!$A$12:$G$44</definedName>
    <definedName name="_xlnm.Print_Area" localSheetId="0">'Mẫu 1A3 -GV'!$A$1:$H$91</definedName>
    <definedName name="_xlnm.Print_Area" localSheetId="1">'Mẫu 2A3 -GV'!$A$1:$G$57</definedName>
    <definedName name="_xlnm.Print_Titles" localSheetId="0">'Mẫu 1A3 -GV'!$12:$12</definedName>
    <definedName name="_xlnm.Print_Titles" localSheetId="1">'Mẫu 2A3 -GV'!$12:$12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5" i="13" l="1"/>
  <c r="F43" i="20" l="1"/>
  <c r="F41" i="20"/>
  <c r="F39" i="20"/>
  <c r="F37" i="20"/>
  <c r="F35" i="20"/>
  <c r="F33" i="20"/>
  <c r="E32" i="20"/>
  <c r="F28" i="20"/>
  <c r="E28" i="20"/>
  <c r="F25" i="20"/>
  <c r="E25" i="20"/>
  <c r="F19" i="20"/>
  <c r="E19" i="20"/>
  <c r="F15" i="20"/>
  <c r="F14" i="20" s="1"/>
  <c r="E15" i="20"/>
  <c r="E14" i="20" s="1"/>
  <c r="E45" i="20" s="1"/>
  <c r="F37" i="13"/>
  <c r="F41" i="13"/>
  <c r="F43" i="13"/>
  <c r="F39" i="13"/>
  <c r="F35" i="13"/>
  <c r="F33" i="13"/>
  <c r="F28" i="13"/>
  <c r="F25" i="13"/>
  <c r="F14" i="13" s="1"/>
  <c r="F19" i="13"/>
  <c r="F15" i="13"/>
  <c r="E32" i="13"/>
  <c r="E28" i="13"/>
  <c r="E25" i="13"/>
  <c r="E19" i="13"/>
  <c r="E15" i="13"/>
  <c r="F74" i="13"/>
  <c r="H74" i="13" s="1"/>
  <c r="F72" i="13"/>
  <c r="H72" i="13" s="1"/>
  <c r="F71" i="13"/>
  <c r="H71" i="13" s="1"/>
  <c r="F73" i="13"/>
  <c r="H73" i="13" s="1"/>
  <c r="F32" i="20" l="1"/>
  <c r="F45" i="20" s="1"/>
  <c r="F32" i="13"/>
  <c r="F63" i="13" s="1"/>
  <c r="F65" i="13" s="1"/>
  <c r="E74" i="13" s="1"/>
  <c r="G74" i="13" s="1"/>
  <c r="E14" i="13"/>
  <c r="E63" i="13" s="1"/>
  <c r="E65" i="13" s="1"/>
  <c r="E71" i="13" l="1"/>
  <c r="G71" i="13" s="1"/>
  <c r="E72" i="13"/>
  <c r="G72" i="13" s="1"/>
  <c r="E73" i="13"/>
  <c r="G73" i="13" s="1"/>
</calcChain>
</file>

<file path=xl/sharedStrings.xml><?xml version="1.0" encoding="utf-8"?>
<sst xmlns="http://schemas.openxmlformats.org/spreadsheetml/2006/main" count="183" uniqueCount="123">
  <si>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</si>
  <si>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</si>
  <si>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</si>
  <si>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</si>
  <si>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</si>
  <si>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</si>
  <si>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</si>
  <si>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</si>
  <si>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</si>
  <si>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</si>
  <si>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</si>
  <si>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</si>
  <si>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</si>
  <si>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</si>
  <si>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</si>
  <si>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</si>
  <si>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</si>
  <si>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</si>
  <si>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</si>
  <si>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</si>
  <si>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</si>
  <si>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</si>
  <si>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</si>
  <si>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</si>
  <si>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</si>
  <si>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</si>
  <si>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</si>
  <si>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</si>
  <si>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</si>
  <si>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</si>
  <si>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</si>
  <si>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</si>
  <si>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</si>
  <si>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</si>
  <si>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</si>
  <si>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</si>
  <si>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</si>
  <si>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</si>
  <si>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</si>
  <si>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</si>
  <si>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</si>
  <si>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HIỆU TRƯỞNG</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</si>
  <si>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</si>
  <si>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</si>
  <si>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</si>
  <si>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</si>
  <si>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</si>
  <si>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</si>
  <si>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</si>
  <si>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</si>
  <si>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</si>
  <si>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</si>
  <si>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</si>
  <si>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</si>
  <si>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</si>
  <si>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</si>
  <si>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</si>
  <si>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</si>
  <si>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</si>
  <si>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</si>
  <si>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</si>
  <si>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</si>
  <si>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</si>
  <si>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</si>
  <si>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</si>
  <si>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</si>
  <si>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</si>
  <si>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</si>
  <si>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</si>
  <si>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</si>
  <si>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</si>
  <si>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</si>
  <si>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</si>
  <si>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</si>
  <si>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</si>
  <si>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</si>
  <si>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</si>
  <si>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</si>
  <si>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</si>
  <si>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</si>
  <si>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</si>
  <si>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</si>
  <si>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</si>
  <si>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</si>
  <si>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</si>
  <si>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</si>
  <si>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</si>
  <si>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</si>
  <si>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</si>
  <si>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</si>
  <si>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</si>
  <si>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</si>
  <si>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</si>
  <si>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</si>
  <si>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</si>
  <si>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</si>
  <si>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</si>
  <si>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</si>
  <si>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</si>
  <si>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</si>
  <si>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</si>
  <si>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</si>
  <si>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</si>
  <si>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</si>
  <si>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Ý KIẾN ĐÓNG GÓP CỤ THỂ CỦA ĐỒNG NGHIỆP:</t>
  </si>
  <si>
    <r>
      <t xml:space="preserve">TRƯỞNG ĐƠN VỊ
</t>
    </r>
    <r>
      <rPr>
        <i/>
        <sz val="13"/>
        <color indexed="8"/>
        <rFont val="Times New Roman"/>
        <family val="1"/>
      </rPr>
      <t>(ký tên và ghi rõ họ tên)</t>
    </r>
  </si>
  <si>
    <t>Mẫu 2 A3</t>
  </si>
  <si>
    <t>Điểm đồng nghiệp đánh giá</t>
  </si>
  <si>
    <r>
      <t xml:space="preserve">Tỷ lệ công việc, sản phẩm bảo đảm chất lượng </t>
    </r>
    <r>
      <rPr>
        <i/>
        <sz val="13"/>
        <color indexed="10"/>
        <rFont val="Times New Roman"/>
        <family val="1"/>
      </rPr>
      <t>(chỉ điền vào 01 dòng duy nhất trong số các dòng bên dưới)</t>
    </r>
  </si>
  <si>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</si>
  <si>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</si>
  <si>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t>Họ và tên: Vương Thanh thủy</t>
  </si>
  <si>
    <t>Chức vụ: Giảng viên</t>
  </si>
  <si>
    <r>
      <rPr>
        <b/>
        <sz val="14"/>
        <color indexed="8"/>
        <rFont val="Times New Roman"/>
        <family val="1"/>
      </rPr>
      <t>Đơn vị công tác</t>
    </r>
    <r>
      <rPr>
        <b/>
        <i/>
        <sz val="14"/>
        <color indexed="8"/>
        <rFont val="Times New Roman"/>
        <family val="1"/>
      </rPr>
      <t xml:space="preserve"> (phòng, khoa…): Khoa Ngoại Ngữ</t>
    </r>
  </si>
  <si>
    <t>Mã số CBCCVC:  01010018</t>
  </si>
  <si>
    <t>VƯƠNG THANH THUỶ</t>
  </si>
  <si>
    <t xml:space="preserve"> </t>
  </si>
  <si>
    <t>BÁO CÁO ĐÁNH GIÁ KẾT QUẢ CÔNG TÁC CỦA CÁ NHÂN
Kỳ đánh giá:  Quý 2/2026</t>
  </si>
  <si>
    <t>Tp.HCM, ngày 25  tháng 06  năm 2026</t>
  </si>
  <si>
    <t>ĐÁNH GIÁ VÀ ĐÓNG GÓP Ý KIẾN ĐỐI VỚI ĐỒNG NGHIỆP
Kỳ đánh giá:  Quý 2/2026</t>
  </si>
  <si>
    <t>Họ và tên người được đánh giá: Vương Thanh Thuỷ</t>
  </si>
  <si>
    <r>
      <t>Đơn vị công tác</t>
    </r>
    <r>
      <rPr>
        <b/>
        <i/>
        <sz val="12"/>
        <color indexed="8"/>
        <rFont val="Times New Roman"/>
        <family val="1"/>
      </rPr>
      <t xml:space="preserve"> (phòng, khoa…):</t>
    </r>
    <r>
      <rPr>
        <b/>
        <sz val="12"/>
        <color indexed="8"/>
        <rFont val="Times New Roman"/>
        <family val="1"/>
      </rPr>
      <t xml:space="preserve"> Khoa Ngoại ngữ</t>
    </r>
  </si>
  <si>
    <t>Tham gia hội thao công đoàn trường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</si>
</sst>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b/>
      <i/>
      <sz val="14"/>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sz val="12"/>
      <color theme="1"/>
      <name val="Times New Roman"/>
      <family val="1"/>
    </font>
    <font>
      <b/>
      <sz val="14"/>
      <color indexed="8"/>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99">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3" fillId="0" borderId="1" xfId="0" applyFont="1" applyBorder="1" applyAlignment="1">
      <alignment vertical="center" wrapText="1"/>
    </xf>
    <xf numFmtId="0" fontId="2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4" fillId="0" borderId="1"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4" fillId="0" borderId="1" xfId="0" applyNumberFormat="1" applyFont="1" applyBorder="1" applyAlignment="1" applyProtection="1">
      <alignment horizontal="center" vertical="center" wrapText="1"/>
      <protection locked="0"/>
    </xf>
    <xf numFmtId="0" fontId="26" fillId="0" borderId="1" xfId="0" applyFont="1" applyBorder="1" applyAlignment="1">
      <alignment horizontal="center" vertical="center" wrapText="1"/>
    </xf>
    <xf numFmtId="0" fontId="27"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28" fillId="0" borderId="1" xfId="0" applyFont="1" applyBorder="1" applyAlignment="1" applyProtection="1">
      <alignment horizontal="center" vertical="center" wrapText="1"/>
      <protection locked="0"/>
    </xf>
    <xf numFmtId="0" fontId="29" fillId="0" borderId="1" xfId="0" applyFont="1" applyBorder="1" applyAlignment="1">
      <alignment vertical="center" wrapText="1"/>
    </xf>
    <xf numFmtId="0" fontId="1"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32" fillId="0" borderId="0" xfId="0" applyFont="1" applyAlignment="1" applyProtection="1">
      <alignment horizontal="left"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0" fillId="0" borderId="1" xfId="0" applyFont="1" applyBorder="1" applyAlignment="1">
      <alignment horizontal="left" vertical="center" wrapText="1"/>
    </xf>
    <xf numFmtId="0" fontId="24" fillId="0" borderId="3" xfId="0" applyFont="1" applyBorder="1" applyAlignment="1" applyProtection="1">
      <alignment horizontal="justify" vertical="center" wrapText="1"/>
      <protection locked="0"/>
    </xf>
    <xf numFmtId="0" fontId="24" fillId="0" borderId="4" xfId="0" applyFont="1" applyBorder="1" applyAlignment="1" applyProtection="1">
      <alignment horizontal="justify" vertical="center" wrapText="1"/>
      <protection locked="0"/>
    </xf>
    <xf numFmtId="0" fontId="24" fillId="0" borderId="5" xfId="0" applyFont="1" applyBorder="1" applyAlignment="1" applyProtection="1">
      <alignment horizontal="justify"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24" fillId="0" borderId="3" xfId="0" applyFont="1" applyBorder="1" applyAlignment="1" applyProtection="1">
      <alignment horizontal="left" vertical="center" wrapText="1"/>
      <protection locked="0"/>
    </xf>
    <xf numFmtId="0" fontId="24" fillId="0" borderId="4" xfId="0" applyFont="1" applyBorder="1" applyAlignment="1" applyProtection="1">
      <alignment horizontal="left" vertical="center" wrapText="1"/>
      <protection locked="0"/>
    </xf>
    <xf numFmtId="0" fontId="24" fillId="0" borderId="5" xfId="0" applyFont="1" applyBorder="1" applyAlignment="1" applyProtection="1">
      <alignment horizontal="left" vertical="center" wrapText="1"/>
      <protection locked="0"/>
    </xf>
    <xf numFmtId="0" fontId="24" fillId="0" borderId="1"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3" fillId="0" borderId="0" xfId="0" quotePrefix="1" applyFont="1" applyAlignment="1" applyProtection="1">
      <alignment horizontal="center" vertical="center" wrapText="1"/>
      <protection locked="0"/>
    </xf>
    <xf numFmtId="0" fontId="31" fillId="0" borderId="3" xfId="0" applyFont="1" applyBorder="1" applyAlignment="1">
      <alignment horizontal="left" vertical="center" wrapText="1"/>
    </xf>
    <xf numFmtId="0" fontId="31" fillId="0" borderId="4" xfId="0" applyFont="1" applyBorder="1" applyAlignment="1">
      <alignment horizontal="left" vertical="center" wrapText="1"/>
    </xf>
    <xf numFmtId="0" fontId="31" fillId="0" borderId="5" xfId="0" applyFont="1" applyBorder="1" applyAlignment="1">
      <alignment horizontal="left" vertical="center" wrapText="1"/>
    </xf>
    <xf numFmtId="0" fontId="1"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32" fillId="0" borderId="0" xfId="0" applyFont="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5"/>
  <sheetViews>
    <sheetView topLeftCell="A79" zoomScaleNormal="100" workbookViewId="0">
      <selection activeCell="G93" sqref="G93"/>
    </sheetView>
  </sheetViews>
  <sheetFormatPr baseColWidth="10" defaultColWidth="9.1640625" defaultRowHeight="16" x14ac:dyDescent="0.2"/>
  <cols>
    <col min="1" max="1" width="5.5" style="4" bestFit="1" customWidth="1"/>
    <col min="2" max="2" width="35.5" style="5" customWidth="1"/>
    <col min="3" max="3" width="4.5" style="4" customWidth="1"/>
    <col min="4" max="4" width="9.6640625" style="4" customWidth="1"/>
    <col min="5" max="5" width="8.83203125" style="4" customWidth="1"/>
    <col min="6" max="6" width="9" style="4" customWidth="1"/>
    <col min="7" max="7" width="8.6640625" style="4" customWidth="1"/>
    <col min="8" max="8" width="13.6640625" style="4" customWidth="1"/>
    <col min="9" max="9" width="2.5" style="4" customWidth="1"/>
    <col min="10" max="10" width="9.1640625" style="4"/>
    <col min="11" max="11" width="34.83203125" style="4" customWidth="1"/>
    <col min="12" max="16384" width="9.1640625" style="4"/>
  </cols>
  <sheetData>
    <row r="1" spans="1:8" x14ac:dyDescent="0.2">
      <c r="H1" s="9" t="s">
        <v>99</v>
      </c>
    </row>
    <row r="2" spans="1:8" s="8" customFormat="1" ht="48.75" customHeight="1" x14ac:dyDescent="0.2">
      <c r="A2" s="75" t="s">
        <v>12</v>
      </c>
      <c r="B2" s="75"/>
      <c r="C2" s="75"/>
      <c r="D2" s="75" t="s">
        <v>16</v>
      </c>
      <c r="E2" s="75"/>
      <c r="F2" s="75"/>
      <c r="G2" s="75"/>
      <c r="H2" s="75"/>
    </row>
    <row r="3" spans="1:8" s="8" customFormat="1" ht="8.25" customHeight="1" x14ac:dyDescent="0.2">
      <c r="A3" s="53"/>
      <c r="B3" s="53"/>
      <c r="D3" s="10"/>
      <c r="E3" s="10"/>
      <c r="F3" s="10"/>
      <c r="G3" s="10"/>
      <c r="H3" s="10"/>
    </row>
    <row r="4" spans="1:8" ht="14" customHeight="1" x14ac:dyDescent="0.2">
      <c r="B4" s="4"/>
    </row>
    <row r="5" spans="1:8" ht="40" customHeight="1" x14ac:dyDescent="0.2">
      <c r="A5" s="76" t="s">
        <v>117</v>
      </c>
      <c r="B5" s="76"/>
      <c r="C5" s="76"/>
      <c r="D5" s="76"/>
      <c r="E5" s="76"/>
      <c r="F5" s="76"/>
      <c r="G5" s="76"/>
      <c r="H5" s="76"/>
    </row>
    <row r="6" spans="1:8" ht="12" customHeight="1" x14ac:dyDescent="0.2"/>
    <row r="7" spans="1:8" s="1" customFormat="1" ht="25.25" customHeight="1" x14ac:dyDescent="0.2">
      <c r="B7" s="98" t="s">
        <v>111</v>
      </c>
      <c r="C7" s="98"/>
      <c r="D7" s="98"/>
      <c r="E7" s="98"/>
      <c r="F7" s="98"/>
      <c r="G7" s="98"/>
      <c r="H7" s="98"/>
    </row>
    <row r="8" spans="1:8" s="1" customFormat="1" ht="20" customHeight="1" x14ac:dyDescent="0.2">
      <c r="B8" s="98" t="s">
        <v>112</v>
      </c>
      <c r="C8" s="98"/>
      <c r="D8" s="98"/>
      <c r="E8" s="98"/>
      <c r="F8" s="98"/>
      <c r="G8" s="98"/>
      <c r="H8" s="98"/>
    </row>
    <row r="9" spans="1:8" s="1" customFormat="1" ht="20" customHeight="1" x14ac:dyDescent="0.2">
      <c r="B9" s="98" t="s">
        <v>113</v>
      </c>
      <c r="C9" s="98"/>
      <c r="D9" s="98"/>
      <c r="E9" s="98"/>
      <c r="F9" s="98"/>
      <c r="G9" s="98"/>
      <c r="H9" s="98"/>
    </row>
    <row r="10" spans="1:8" s="1" customFormat="1" ht="20" customHeight="1" x14ac:dyDescent="0.2">
      <c r="B10" s="45" t="s">
        <v>114</v>
      </c>
      <c r="C10" s="45"/>
      <c r="D10" s="45"/>
      <c r="E10" s="45"/>
      <c r="F10" s="45"/>
      <c r="G10" s="45"/>
      <c r="H10" s="45"/>
    </row>
    <row r="11" spans="1:8" s="1" customFormat="1" ht="12" customHeight="1" x14ac:dyDescent="0.2">
      <c r="B11" s="11"/>
      <c r="C11" s="11"/>
    </row>
    <row r="12" spans="1:8" s="8" customFormat="1" ht="67.5" customHeight="1" x14ac:dyDescent="0.2">
      <c r="A12" s="12" t="s">
        <v>13</v>
      </c>
      <c r="B12" s="71" t="s">
        <v>14</v>
      </c>
      <c r="C12" s="71"/>
      <c r="D12" s="71"/>
      <c r="E12" s="12" t="s">
        <v>15</v>
      </c>
      <c r="F12" s="2" t="s">
        <v>19</v>
      </c>
      <c r="G12" s="2" t="s">
        <v>21</v>
      </c>
      <c r="H12" s="12" t="s">
        <v>17</v>
      </c>
    </row>
    <row r="13" spans="1:8" s="18" customFormat="1" ht="16.5" customHeight="1" x14ac:dyDescent="0.2">
      <c r="A13" s="13" t="s">
        <v>24</v>
      </c>
      <c r="B13" s="72" t="s">
        <v>25</v>
      </c>
      <c r="C13" s="73"/>
      <c r="D13" s="74"/>
      <c r="E13" s="13" t="s">
        <v>26</v>
      </c>
      <c r="F13" s="13" t="s">
        <v>27</v>
      </c>
      <c r="G13" s="13" t="s">
        <v>28</v>
      </c>
      <c r="H13" s="13" t="s">
        <v>29</v>
      </c>
    </row>
    <row r="14" spans="1:8" s="8" customFormat="1" ht="92.25" customHeight="1" x14ac:dyDescent="0.2">
      <c r="A14" s="12" t="s">
        <v>0</v>
      </c>
      <c r="B14" s="68" t="s">
        <v>100</v>
      </c>
      <c r="C14" s="68"/>
      <c r="D14" s="68"/>
      <c r="E14" s="22">
        <f>E15+E19+E25+E28</f>
        <v>20</v>
      </c>
      <c r="F14" s="26">
        <f>ROUND(F15+F19+F25+F28,1)</f>
        <v>20</v>
      </c>
      <c r="G14" s="27" t="s">
        <v>116</v>
      </c>
      <c r="H14" s="12"/>
    </row>
    <row r="15" spans="1:8" s="14" customFormat="1" ht="25.5" customHeight="1" x14ac:dyDescent="0.2">
      <c r="A15" s="3">
        <v>1</v>
      </c>
      <c r="B15" s="68" t="s">
        <v>43</v>
      </c>
      <c r="C15" s="68"/>
      <c r="D15" s="68"/>
      <c r="E15" s="22">
        <f>5-(E16+E17+E18)</f>
        <v>5</v>
      </c>
      <c r="F15" s="26">
        <f>ROUND(5-(F16+F17+F18),1)</f>
        <v>5</v>
      </c>
      <c r="G15" s="27"/>
      <c r="H15" s="3"/>
    </row>
    <row r="16" spans="1:8" s="14" customFormat="1" ht="122.25" customHeight="1" x14ac:dyDescent="0.2">
      <c r="A16" s="3" t="s">
        <v>30</v>
      </c>
      <c r="B16" s="46" t="s">
        <v>101</v>
      </c>
      <c r="C16" s="47"/>
      <c r="D16" s="48"/>
      <c r="E16" s="23"/>
      <c r="F16" s="19"/>
      <c r="G16" s="23"/>
      <c r="H16" s="3"/>
    </row>
    <row r="17" spans="1:8" s="25" customFormat="1" ht="106.5" customHeight="1" x14ac:dyDescent="0.2">
      <c r="A17" s="3" t="s">
        <v>31</v>
      </c>
      <c r="B17" s="46" t="s">
        <v>77</v>
      </c>
      <c r="C17" s="47"/>
      <c r="D17" s="48"/>
      <c r="E17" s="23"/>
      <c r="F17" s="19"/>
      <c r="G17" s="34"/>
      <c r="H17" s="29"/>
    </row>
    <row r="18" spans="1:8" s="25" customFormat="1" ht="87" customHeight="1" x14ac:dyDescent="0.2">
      <c r="A18" s="3" t="s">
        <v>32</v>
      </c>
      <c r="B18" s="46" t="s">
        <v>44</v>
      </c>
      <c r="C18" s="47"/>
      <c r="D18" s="48"/>
      <c r="E18" s="23"/>
      <c r="F18" s="19"/>
      <c r="G18" s="34"/>
      <c r="H18" s="29"/>
    </row>
    <row r="19" spans="1:8" s="25" customFormat="1" ht="52.5" customHeight="1" x14ac:dyDescent="0.2">
      <c r="A19" s="3">
        <v>2</v>
      </c>
      <c r="B19" s="55" t="s">
        <v>72</v>
      </c>
      <c r="C19" s="56"/>
      <c r="D19" s="57"/>
      <c r="E19" s="22">
        <f>6-(E20+E21+E22+E23+E24)</f>
        <v>6</v>
      </c>
      <c r="F19" s="26">
        <f>ROUND(6-(F20+F21+F22+F23+F24),1)</f>
        <v>6</v>
      </c>
      <c r="G19" s="27"/>
      <c r="H19" s="33"/>
    </row>
    <row r="20" spans="1:8" s="25" customFormat="1" ht="39.75" customHeight="1" x14ac:dyDescent="0.2">
      <c r="A20" s="19" t="s">
        <v>33</v>
      </c>
      <c r="B20" s="46" t="s">
        <v>47</v>
      </c>
      <c r="C20" s="47"/>
      <c r="D20" s="48"/>
      <c r="E20" s="20"/>
      <c r="F20" s="19"/>
      <c r="G20" s="34"/>
      <c r="H20" s="29"/>
    </row>
    <row r="21" spans="1:8" s="25" customFormat="1" ht="57" customHeight="1" x14ac:dyDescent="0.2">
      <c r="A21" s="19" t="s">
        <v>34</v>
      </c>
      <c r="B21" s="46" t="s">
        <v>45</v>
      </c>
      <c r="C21" s="47"/>
      <c r="D21" s="48"/>
      <c r="E21" s="20"/>
      <c r="F21" s="19"/>
      <c r="G21" s="36"/>
      <c r="H21" s="29"/>
    </row>
    <row r="22" spans="1:8" s="25" customFormat="1" ht="52.5" customHeight="1" x14ac:dyDescent="0.2">
      <c r="A22" s="3" t="s">
        <v>35</v>
      </c>
      <c r="B22" s="46" t="s">
        <v>46</v>
      </c>
      <c r="C22" s="47"/>
      <c r="D22" s="48"/>
      <c r="E22" s="23"/>
      <c r="F22" s="19"/>
      <c r="G22" s="21"/>
      <c r="H22" s="29"/>
    </row>
    <row r="23" spans="1:8" s="25" customFormat="1" ht="70.5" customHeight="1" x14ac:dyDescent="0.2">
      <c r="A23" s="3" t="s">
        <v>36</v>
      </c>
      <c r="B23" s="46" t="s">
        <v>48</v>
      </c>
      <c r="C23" s="47"/>
      <c r="D23" s="48"/>
      <c r="E23" s="23"/>
      <c r="F23" s="19"/>
      <c r="G23" s="21"/>
      <c r="H23" s="29"/>
    </row>
    <row r="24" spans="1:8" s="25" customFormat="1" ht="42.75" customHeight="1" x14ac:dyDescent="0.2">
      <c r="A24" s="3" t="s">
        <v>37</v>
      </c>
      <c r="B24" s="46" t="s">
        <v>71</v>
      </c>
      <c r="C24" s="47"/>
      <c r="D24" s="48"/>
      <c r="E24" s="23"/>
      <c r="F24" s="19"/>
      <c r="G24" s="34"/>
      <c r="H24" s="29"/>
    </row>
    <row r="25" spans="1:8" s="14" customFormat="1" ht="60.75" customHeight="1" x14ac:dyDescent="0.2">
      <c r="A25" s="3">
        <v>3</v>
      </c>
      <c r="B25" s="55" t="s">
        <v>49</v>
      </c>
      <c r="C25" s="56"/>
      <c r="D25" s="57"/>
      <c r="E25" s="22">
        <f>5-(E26+E27)</f>
        <v>5</v>
      </c>
      <c r="F25" s="26">
        <f>ROUND(5-(F26+F27),1)</f>
        <v>5</v>
      </c>
      <c r="G25" s="27"/>
      <c r="H25" s="3"/>
    </row>
    <row r="26" spans="1:8" s="25" customFormat="1" ht="107.25" customHeight="1" x14ac:dyDescent="0.2">
      <c r="A26" s="3" t="s">
        <v>38</v>
      </c>
      <c r="B26" s="46" t="s">
        <v>50</v>
      </c>
      <c r="C26" s="47"/>
      <c r="D26" s="48"/>
      <c r="E26" s="23"/>
      <c r="F26" s="19"/>
      <c r="G26" s="34"/>
      <c r="H26" s="29"/>
    </row>
    <row r="27" spans="1:8" s="25" customFormat="1" ht="54.75" customHeight="1" x14ac:dyDescent="0.2">
      <c r="A27" s="3" t="s">
        <v>39</v>
      </c>
      <c r="B27" s="46" t="s">
        <v>74</v>
      </c>
      <c r="C27" s="47"/>
      <c r="D27" s="48"/>
      <c r="E27" s="23"/>
      <c r="F27" s="19"/>
      <c r="G27" s="34"/>
      <c r="H27" s="29"/>
    </row>
    <row r="28" spans="1:8" s="25" customFormat="1" ht="105.75" customHeight="1" x14ac:dyDescent="0.2">
      <c r="A28" s="35">
        <v>4</v>
      </c>
      <c r="B28" s="55" t="s">
        <v>78</v>
      </c>
      <c r="C28" s="56"/>
      <c r="D28" s="57"/>
      <c r="E28" s="22">
        <f>4-(E29+E30+E31)</f>
        <v>4</v>
      </c>
      <c r="F28" s="26">
        <f>ROUND(4-(F29+F30+F31),1)</f>
        <v>4</v>
      </c>
      <c r="G28" s="27"/>
      <c r="H28" s="33"/>
    </row>
    <row r="29" spans="1:8" s="25" customFormat="1" ht="54" customHeight="1" x14ac:dyDescent="0.2">
      <c r="A29" s="3" t="s">
        <v>51</v>
      </c>
      <c r="B29" s="46" t="s">
        <v>52</v>
      </c>
      <c r="C29" s="47"/>
      <c r="D29" s="48"/>
      <c r="E29" s="23"/>
      <c r="F29" s="19"/>
      <c r="G29" s="34"/>
      <c r="H29" s="29"/>
    </row>
    <row r="30" spans="1:8" s="25" customFormat="1" ht="60.75" customHeight="1" x14ac:dyDescent="0.2">
      <c r="A30" s="3" t="s">
        <v>53</v>
      </c>
      <c r="B30" s="46" t="s">
        <v>73</v>
      </c>
      <c r="C30" s="47"/>
      <c r="D30" s="48"/>
      <c r="E30" s="23"/>
      <c r="F30" s="19"/>
      <c r="G30" s="34"/>
      <c r="H30" s="29"/>
    </row>
    <row r="31" spans="1:8" s="25" customFormat="1" ht="57" customHeight="1" x14ac:dyDescent="0.2">
      <c r="A31" s="3" t="s">
        <v>54</v>
      </c>
      <c r="B31" s="46" t="s">
        <v>65</v>
      </c>
      <c r="C31" s="47"/>
      <c r="D31" s="48"/>
      <c r="E31" s="23"/>
      <c r="F31" s="19"/>
      <c r="G31" s="34"/>
      <c r="H31" s="29"/>
    </row>
    <row r="32" spans="1:8" s="8" customFormat="1" ht="27.75" customHeight="1" x14ac:dyDescent="0.2">
      <c r="A32" s="12" t="s">
        <v>1</v>
      </c>
      <c r="B32" s="65" t="s">
        <v>18</v>
      </c>
      <c r="C32" s="66"/>
      <c r="D32" s="67"/>
      <c r="E32" s="22">
        <f>E33+E35+E37+E39+E41+E43</f>
        <v>20</v>
      </c>
      <c r="F32" s="26">
        <f>ROUND(F33+F35+F37+F39+F41+F43,1)</f>
        <v>13</v>
      </c>
      <c r="G32" s="27"/>
      <c r="H32" s="12"/>
    </row>
    <row r="33" spans="1:8" s="14" customFormat="1" ht="73.25" customHeight="1" x14ac:dyDescent="0.2">
      <c r="A33" s="3">
        <v>5</v>
      </c>
      <c r="B33" s="68" t="s">
        <v>2</v>
      </c>
      <c r="C33" s="68"/>
      <c r="D33" s="68"/>
      <c r="E33" s="22">
        <v>1</v>
      </c>
      <c r="F33" s="26">
        <f>IF(F34&gt;1,"1",F34)</f>
        <v>1</v>
      </c>
      <c r="G33" s="27"/>
      <c r="H33" s="3"/>
    </row>
    <row r="34" spans="1:8" s="14" customFormat="1" ht="117.75" customHeight="1" x14ac:dyDescent="0.2">
      <c r="A34" s="3"/>
      <c r="B34" s="69" t="s">
        <v>70</v>
      </c>
      <c r="C34" s="69"/>
      <c r="D34" s="69"/>
      <c r="E34" s="22"/>
      <c r="F34" s="31">
        <v>1</v>
      </c>
      <c r="G34" s="27"/>
      <c r="H34" s="3"/>
    </row>
    <row r="35" spans="1:8" s="14" customFormat="1" ht="35.25" customHeight="1" x14ac:dyDescent="0.2">
      <c r="A35" s="3">
        <v>6</v>
      </c>
      <c r="B35" s="55" t="s">
        <v>66</v>
      </c>
      <c r="C35" s="56"/>
      <c r="D35" s="57"/>
      <c r="E35" s="22">
        <v>2</v>
      </c>
      <c r="F35" s="26">
        <f>IF(F36&gt;2,"2",F36)</f>
        <v>0</v>
      </c>
      <c r="G35" s="27"/>
      <c r="H35" s="3"/>
    </row>
    <row r="36" spans="1:8" s="14" customFormat="1" ht="60.75" customHeight="1" x14ac:dyDescent="0.2">
      <c r="A36" s="3"/>
      <c r="B36" s="62" t="s">
        <v>69</v>
      </c>
      <c r="C36" s="63"/>
      <c r="D36" s="64"/>
      <c r="E36" s="22"/>
      <c r="F36" s="31"/>
      <c r="G36" s="27"/>
      <c r="H36" s="3"/>
    </row>
    <row r="37" spans="1:8" s="14" customFormat="1" ht="52.5" customHeight="1" x14ac:dyDescent="0.2">
      <c r="A37" s="3">
        <v>7</v>
      </c>
      <c r="B37" s="55" t="s">
        <v>67</v>
      </c>
      <c r="C37" s="56"/>
      <c r="D37" s="57"/>
      <c r="E37" s="22">
        <v>2</v>
      </c>
      <c r="F37" s="26">
        <f>IF(F38&gt;2,"2",F38)</f>
        <v>2</v>
      </c>
      <c r="G37" s="27"/>
      <c r="H37" s="3"/>
    </row>
    <row r="38" spans="1:8" s="14" customFormat="1" ht="59.25" customHeight="1" x14ac:dyDescent="0.2">
      <c r="A38" s="3"/>
      <c r="B38" s="46" t="s">
        <v>102</v>
      </c>
      <c r="C38" s="47"/>
      <c r="D38" s="48"/>
      <c r="E38" s="22"/>
      <c r="F38" s="31">
        <v>2</v>
      </c>
      <c r="G38" s="27"/>
      <c r="H38" s="3"/>
    </row>
    <row r="39" spans="1:8" s="14" customFormat="1" ht="61.5" customHeight="1" x14ac:dyDescent="0.2">
      <c r="A39" s="3">
        <v>8</v>
      </c>
      <c r="B39" s="55" t="s">
        <v>68</v>
      </c>
      <c r="C39" s="56"/>
      <c r="D39" s="57"/>
      <c r="E39" s="22">
        <v>2</v>
      </c>
      <c r="F39" s="26">
        <f>IF(F40&gt;2,"2",F40)</f>
        <v>2</v>
      </c>
      <c r="G39" s="27"/>
      <c r="H39" s="3"/>
    </row>
    <row r="40" spans="1:8" s="14" customFormat="1" ht="70.5" customHeight="1" x14ac:dyDescent="0.2">
      <c r="A40" s="3"/>
      <c r="B40" s="46" t="s">
        <v>40</v>
      </c>
      <c r="C40" s="47"/>
      <c r="D40" s="48"/>
      <c r="E40" s="22"/>
      <c r="F40" s="31">
        <v>2</v>
      </c>
      <c r="G40" s="27"/>
      <c r="H40" s="3"/>
    </row>
    <row r="41" spans="1:8" s="14" customFormat="1" ht="93.75" customHeight="1" x14ac:dyDescent="0.2">
      <c r="A41" s="20">
        <v>9</v>
      </c>
      <c r="B41" s="54" t="s">
        <v>109</v>
      </c>
      <c r="C41" s="54"/>
      <c r="D41" s="54"/>
      <c r="E41" s="22">
        <v>8</v>
      </c>
      <c r="F41" s="26">
        <f>IF(F42&gt;8,"8",F42)</f>
        <v>8</v>
      </c>
      <c r="G41" s="27"/>
      <c r="H41" s="3"/>
    </row>
    <row r="42" spans="1:8" s="14" customFormat="1" ht="120.75" customHeight="1" x14ac:dyDescent="0.2">
      <c r="A42" s="3"/>
      <c r="B42" s="46" t="s">
        <v>76</v>
      </c>
      <c r="C42" s="47"/>
      <c r="D42" s="48"/>
      <c r="E42" s="22"/>
      <c r="F42" s="31">
        <v>8</v>
      </c>
      <c r="G42" s="27"/>
      <c r="H42" s="3"/>
    </row>
    <row r="43" spans="1:8" s="14" customFormat="1" ht="53.25" customHeight="1" x14ac:dyDescent="0.2">
      <c r="A43" s="3">
        <v>10</v>
      </c>
      <c r="B43" s="55" t="s">
        <v>103</v>
      </c>
      <c r="C43" s="56"/>
      <c r="D43" s="57"/>
      <c r="E43" s="22">
        <v>5</v>
      </c>
      <c r="F43" s="26">
        <f>IF(F44&gt;5,"5",F44)</f>
        <v>0</v>
      </c>
      <c r="G43" s="27"/>
      <c r="H43" s="3"/>
    </row>
    <row r="44" spans="1:8" s="14" customFormat="1" ht="168.75" customHeight="1" x14ac:dyDescent="0.2">
      <c r="A44" s="3"/>
      <c r="B44" s="46" t="s">
        <v>75</v>
      </c>
      <c r="C44" s="47"/>
      <c r="D44" s="48"/>
      <c r="E44" s="22"/>
      <c r="F44" s="31"/>
      <c r="G44" s="27"/>
      <c r="H44" s="3"/>
    </row>
    <row r="45" spans="1:8" s="8" customFormat="1" ht="35.25" customHeight="1" x14ac:dyDescent="0.2">
      <c r="A45" s="12" t="s">
        <v>3</v>
      </c>
      <c r="B45" s="55" t="s">
        <v>79</v>
      </c>
      <c r="C45" s="56"/>
      <c r="D45" s="57"/>
      <c r="E45" s="22">
        <v>60</v>
      </c>
      <c r="F45" s="26">
        <f>SUM(F46:F62)</f>
        <v>60</v>
      </c>
      <c r="G45" s="27"/>
      <c r="H45" s="12"/>
    </row>
    <row r="46" spans="1:8" s="14" customFormat="1" ht="53.25" customHeight="1" x14ac:dyDescent="0.2">
      <c r="A46" s="3">
        <v>11</v>
      </c>
      <c r="B46" s="55" t="s">
        <v>80</v>
      </c>
      <c r="C46" s="56"/>
      <c r="D46" s="57"/>
      <c r="E46" s="22">
        <v>15</v>
      </c>
      <c r="F46" s="3"/>
      <c r="G46" s="32"/>
      <c r="H46" s="3"/>
    </row>
    <row r="47" spans="1:8" s="14" customFormat="1" ht="24" customHeight="1" x14ac:dyDescent="0.2">
      <c r="A47" s="3"/>
      <c r="B47" s="77" t="s">
        <v>81</v>
      </c>
      <c r="C47" s="78"/>
      <c r="D47" s="79"/>
      <c r="E47" s="38">
        <v>15</v>
      </c>
      <c r="F47" s="3">
        <v>15</v>
      </c>
      <c r="G47" s="32"/>
      <c r="H47" s="3"/>
    </row>
    <row r="48" spans="1:8" s="14" customFormat="1" ht="36" customHeight="1" x14ac:dyDescent="0.2">
      <c r="A48" s="3"/>
      <c r="B48" s="77" t="s">
        <v>82</v>
      </c>
      <c r="C48" s="78"/>
      <c r="D48" s="79"/>
      <c r="E48" s="38">
        <v>10</v>
      </c>
      <c r="F48" s="3"/>
      <c r="G48" s="32"/>
      <c r="H48" s="3"/>
    </row>
    <row r="49" spans="1:8" s="14" customFormat="1" ht="36" customHeight="1" x14ac:dyDescent="0.2">
      <c r="A49" s="3"/>
      <c r="B49" s="77" t="s">
        <v>83</v>
      </c>
      <c r="C49" s="78"/>
      <c r="D49" s="79"/>
      <c r="E49" s="38">
        <v>5</v>
      </c>
      <c r="F49" s="3"/>
      <c r="G49" s="32"/>
      <c r="H49" s="3"/>
    </row>
    <row r="50" spans="1:8" s="14" customFormat="1" ht="25.5" customHeight="1" x14ac:dyDescent="0.2">
      <c r="A50" s="3"/>
      <c r="B50" s="77" t="s">
        <v>84</v>
      </c>
      <c r="C50" s="78"/>
      <c r="D50" s="79"/>
      <c r="E50" s="38">
        <v>0</v>
      </c>
      <c r="F50" s="3"/>
      <c r="G50" s="32"/>
      <c r="H50" s="3"/>
    </row>
    <row r="51" spans="1:8" s="14" customFormat="1" ht="50.25" customHeight="1" x14ac:dyDescent="0.2">
      <c r="A51" s="3">
        <v>12</v>
      </c>
      <c r="B51" s="55" t="s">
        <v>89</v>
      </c>
      <c r="C51" s="56"/>
      <c r="D51" s="57"/>
      <c r="E51" s="22">
        <v>15</v>
      </c>
      <c r="F51" s="3"/>
      <c r="G51" s="32"/>
      <c r="H51" s="3"/>
    </row>
    <row r="52" spans="1:8" s="14" customFormat="1" ht="39.75" customHeight="1" x14ac:dyDescent="0.2">
      <c r="A52" s="3"/>
      <c r="B52" s="77" t="s">
        <v>85</v>
      </c>
      <c r="C52" s="78"/>
      <c r="D52" s="79"/>
      <c r="E52" s="38">
        <v>15</v>
      </c>
      <c r="F52" s="3">
        <v>15</v>
      </c>
      <c r="G52" s="32"/>
      <c r="H52" s="3"/>
    </row>
    <row r="53" spans="1:8" s="14" customFormat="1" ht="38.25" customHeight="1" x14ac:dyDescent="0.2">
      <c r="A53" s="3"/>
      <c r="B53" s="77" t="s">
        <v>86</v>
      </c>
      <c r="C53" s="78"/>
      <c r="D53" s="79"/>
      <c r="E53" s="38">
        <v>10</v>
      </c>
      <c r="F53" s="3"/>
      <c r="G53" s="32"/>
      <c r="H53" s="3"/>
    </row>
    <row r="54" spans="1:8" s="14" customFormat="1" ht="36.75" customHeight="1" x14ac:dyDescent="0.2">
      <c r="A54" s="3"/>
      <c r="B54" s="77" t="s">
        <v>87</v>
      </c>
      <c r="C54" s="78"/>
      <c r="D54" s="79"/>
      <c r="E54" s="38">
        <v>5</v>
      </c>
      <c r="F54" s="3"/>
      <c r="G54" s="32"/>
      <c r="H54" s="3"/>
    </row>
    <row r="55" spans="1:8" s="14" customFormat="1" ht="36.75" customHeight="1" x14ac:dyDescent="0.2">
      <c r="A55" s="3"/>
      <c r="B55" s="77" t="s">
        <v>88</v>
      </c>
      <c r="C55" s="78"/>
      <c r="D55" s="79"/>
      <c r="E55" s="38">
        <v>0</v>
      </c>
      <c r="F55" s="3"/>
      <c r="G55" s="32"/>
      <c r="H55" s="3"/>
    </row>
    <row r="56" spans="1:8" s="14" customFormat="1" ht="52.5" customHeight="1" x14ac:dyDescent="0.2">
      <c r="A56" s="3">
        <v>13</v>
      </c>
      <c r="B56" s="55" t="s">
        <v>108</v>
      </c>
      <c r="C56" s="56"/>
      <c r="D56" s="57"/>
      <c r="E56" s="22">
        <v>30</v>
      </c>
      <c r="F56" s="3"/>
      <c r="G56" s="32"/>
      <c r="H56" s="3"/>
    </row>
    <row r="57" spans="1:8" s="14" customFormat="1" ht="52.5" customHeight="1" x14ac:dyDescent="0.2">
      <c r="A57" s="3"/>
      <c r="B57" s="77" t="s">
        <v>90</v>
      </c>
      <c r="C57" s="78"/>
      <c r="D57" s="79"/>
      <c r="E57" s="38">
        <v>30</v>
      </c>
      <c r="F57" s="3">
        <v>30</v>
      </c>
      <c r="G57" s="32"/>
      <c r="H57" s="3"/>
    </row>
    <row r="58" spans="1:8" s="14" customFormat="1" ht="55.5" customHeight="1" x14ac:dyDescent="0.2">
      <c r="A58" s="3"/>
      <c r="B58" s="77" t="s">
        <v>91</v>
      </c>
      <c r="C58" s="78"/>
      <c r="D58" s="79"/>
      <c r="E58" s="38">
        <v>25</v>
      </c>
      <c r="F58" s="3"/>
      <c r="G58" s="32"/>
      <c r="H58" s="3"/>
    </row>
    <row r="59" spans="1:8" s="14" customFormat="1" ht="55.5" customHeight="1" x14ac:dyDescent="0.2">
      <c r="A59" s="3"/>
      <c r="B59" s="77" t="s">
        <v>92</v>
      </c>
      <c r="C59" s="78"/>
      <c r="D59" s="79"/>
      <c r="E59" s="38">
        <v>20</v>
      </c>
      <c r="F59" s="3"/>
      <c r="G59" s="32"/>
      <c r="H59" s="3"/>
    </row>
    <row r="60" spans="1:8" s="14" customFormat="1" ht="54.75" customHeight="1" x14ac:dyDescent="0.2">
      <c r="A60" s="3"/>
      <c r="B60" s="77" t="s">
        <v>93</v>
      </c>
      <c r="C60" s="78"/>
      <c r="D60" s="79"/>
      <c r="E60" s="38">
        <v>15</v>
      </c>
      <c r="F60" s="3"/>
      <c r="G60" s="32"/>
      <c r="H60" s="3"/>
    </row>
    <row r="61" spans="1:8" s="14" customFormat="1" ht="56.25" customHeight="1" x14ac:dyDescent="0.2">
      <c r="A61" s="3"/>
      <c r="B61" s="77" t="s">
        <v>94</v>
      </c>
      <c r="C61" s="78"/>
      <c r="D61" s="79"/>
      <c r="E61" s="38">
        <v>10</v>
      </c>
      <c r="F61" s="3"/>
      <c r="G61" s="32"/>
      <c r="H61" s="3"/>
    </row>
    <row r="62" spans="1:8" s="14" customFormat="1" ht="49.5" customHeight="1" x14ac:dyDescent="0.2">
      <c r="A62" s="3"/>
      <c r="B62" s="77" t="s">
        <v>95</v>
      </c>
      <c r="C62" s="78"/>
      <c r="D62" s="79"/>
      <c r="E62" s="23">
        <v>0</v>
      </c>
      <c r="F62" s="3"/>
      <c r="G62" s="23"/>
      <c r="H62" s="3"/>
    </row>
    <row r="63" spans="1:8" s="8" customFormat="1" ht="24" customHeight="1" x14ac:dyDescent="0.2">
      <c r="A63" s="12"/>
      <c r="B63" s="58" t="s">
        <v>4</v>
      </c>
      <c r="C63" s="59"/>
      <c r="D63" s="60"/>
      <c r="E63" s="24">
        <f>E14+E32+E45</f>
        <v>100</v>
      </c>
      <c r="F63" s="42">
        <f>F14+F32+F45</f>
        <v>93</v>
      </c>
      <c r="G63" s="42"/>
      <c r="H63" s="12"/>
    </row>
    <row r="64" spans="1:8" ht="26.25" customHeight="1" x14ac:dyDescent="0.2">
      <c r="A64" s="28"/>
      <c r="B64" s="82" t="s">
        <v>96</v>
      </c>
      <c r="C64" s="83"/>
      <c r="D64" s="84"/>
      <c r="E64" s="37"/>
      <c r="F64" s="43"/>
      <c r="G64" s="44"/>
      <c r="H64" s="28"/>
    </row>
    <row r="65" spans="1:8" ht="60.75" customHeight="1" x14ac:dyDescent="0.2">
      <c r="A65" s="28"/>
      <c r="B65" s="58" t="s">
        <v>97</v>
      </c>
      <c r="C65" s="59"/>
      <c r="D65" s="60"/>
      <c r="E65" s="24">
        <f>E63-E64</f>
        <v>100</v>
      </c>
      <c r="F65" s="42">
        <f>ROUND(F63-F64,1)</f>
        <v>93</v>
      </c>
      <c r="G65" s="42"/>
      <c r="H65" s="12"/>
    </row>
    <row r="66" spans="1:8" ht="17.25" customHeight="1" x14ac:dyDescent="0.2">
      <c r="B66" s="8"/>
      <c r="C66" s="8"/>
      <c r="D66" s="8"/>
    </row>
    <row r="67" spans="1:8" ht="35.25" customHeight="1" x14ac:dyDescent="0.2">
      <c r="B67" s="8"/>
      <c r="C67" s="8"/>
      <c r="D67" s="8"/>
    </row>
    <row r="68" spans="1:8" ht="33.75" customHeight="1" x14ac:dyDescent="0.2">
      <c r="B68" s="70" t="s">
        <v>20</v>
      </c>
      <c r="C68" s="70"/>
      <c r="D68" s="70"/>
    </row>
    <row r="69" spans="1:8" s="1" customFormat="1" ht="32.25" customHeight="1" x14ac:dyDescent="0.2">
      <c r="A69" s="85" t="s">
        <v>9</v>
      </c>
      <c r="B69" s="86"/>
      <c r="C69" s="87"/>
      <c r="D69" s="90" t="s">
        <v>58</v>
      </c>
      <c r="E69" s="92" t="s">
        <v>59</v>
      </c>
      <c r="F69" s="92"/>
      <c r="G69" s="93" t="s">
        <v>62</v>
      </c>
      <c r="H69" s="94"/>
    </row>
    <row r="70" spans="1:8" s="1" customFormat="1" ht="68" x14ac:dyDescent="0.2">
      <c r="A70" s="88"/>
      <c r="B70" s="61"/>
      <c r="C70" s="89"/>
      <c r="D70" s="91"/>
      <c r="E70" s="2" t="s">
        <v>60</v>
      </c>
      <c r="F70" s="2" t="s">
        <v>61</v>
      </c>
      <c r="G70" s="2" t="s">
        <v>63</v>
      </c>
      <c r="H70" s="2" t="s">
        <v>64</v>
      </c>
    </row>
    <row r="71" spans="1:8" ht="34" customHeight="1" x14ac:dyDescent="0.2">
      <c r="A71" s="95" t="s">
        <v>5</v>
      </c>
      <c r="B71" s="96"/>
      <c r="C71" s="97"/>
      <c r="D71" s="3" t="s">
        <v>55</v>
      </c>
      <c r="E71" s="20">
        <f>IF(AND(90&lt;=F65,F65&lt;100),F65,"")</f>
        <v>93</v>
      </c>
      <c r="F71" s="20" t="str">
        <f>IF(AND(90&lt;=G65,G65&lt;=100),G65,"")</f>
        <v/>
      </c>
      <c r="G71" s="30" t="str">
        <f t="shared" ref="G71:H74" si="0">IF(ISNUMBER(E71)=TRUE,"X","")</f>
        <v>X</v>
      </c>
      <c r="H71" s="30" t="str">
        <f t="shared" si="0"/>
        <v/>
      </c>
    </row>
    <row r="72" spans="1:8" ht="49.5" customHeight="1" x14ac:dyDescent="0.2">
      <c r="A72" s="95" t="s">
        <v>11</v>
      </c>
      <c r="B72" s="96"/>
      <c r="C72" s="97"/>
      <c r="D72" s="3" t="s">
        <v>56</v>
      </c>
      <c r="E72" s="20" t="str">
        <f>IF(AND(75&lt;=F65,F65&lt;90),F65,"")</f>
        <v/>
      </c>
      <c r="F72" s="20" t="str">
        <f>IF(AND(75&lt;=G65,G65&lt;90),G65,"")</f>
        <v/>
      </c>
      <c r="G72" s="30" t="str">
        <f t="shared" si="0"/>
        <v/>
      </c>
      <c r="H72" s="30" t="str">
        <f t="shared" si="0"/>
        <v/>
      </c>
    </row>
    <row r="73" spans="1:8" ht="51.75" customHeight="1" x14ac:dyDescent="0.2">
      <c r="A73" s="95" t="s">
        <v>6</v>
      </c>
      <c r="B73" s="96"/>
      <c r="C73" s="97"/>
      <c r="D73" s="3" t="s">
        <v>57</v>
      </c>
      <c r="E73" s="20" t="str">
        <f>IF(AND(50&lt;=F65,F65&lt;75),F65,"")</f>
        <v/>
      </c>
      <c r="F73" s="20" t="str">
        <f>IF(AND(50&lt;=G65,G65&lt;75),G65,"")</f>
        <v/>
      </c>
      <c r="G73" s="30" t="str">
        <f t="shared" si="0"/>
        <v/>
      </c>
      <c r="H73" s="30" t="str">
        <f t="shared" si="0"/>
        <v/>
      </c>
    </row>
    <row r="74" spans="1:8" ht="34.5" customHeight="1" x14ac:dyDescent="0.2">
      <c r="A74" s="95" t="s">
        <v>8</v>
      </c>
      <c r="B74" s="96"/>
      <c r="C74" s="97"/>
      <c r="D74" s="3" t="s">
        <v>7</v>
      </c>
      <c r="E74" s="20" t="str">
        <f>IF(AND(0&lt;F65,F65&lt;50),F65,"")</f>
        <v/>
      </c>
      <c r="F74" s="20" t="str">
        <f>IF(AND(0&lt;G65,G65&lt;50),G65,"")</f>
        <v/>
      </c>
      <c r="G74" s="30" t="str">
        <f t="shared" si="0"/>
        <v/>
      </c>
      <c r="H74" s="30" t="str">
        <f t="shared" si="0"/>
        <v/>
      </c>
    </row>
    <row r="76" spans="1:8" s="6" customFormat="1" ht="20.25" customHeight="1" x14ac:dyDescent="0.2">
      <c r="B76" s="7"/>
      <c r="D76" s="81" t="s">
        <v>118</v>
      </c>
      <c r="E76" s="81"/>
      <c r="F76" s="81"/>
      <c r="G76" s="81"/>
      <c r="H76" s="81"/>
    </row>
    <row r="77" spans="1:8" s="8" customFormat="1" ht="35.25" customHeight="1" x14ac:dyDescent="0.2">
      <c r="D77" s="75" t="s">
        <v>10</v>
      </c>
      <c r="E77" s="75"/>
      <c r="F77" s="75"/>
      <c r="G77" s="75"/>
      <c r="H77" s="75"/>
    </row>
    <row r="78" spans="1:8" x14ac:dyDescent="0.2">
      <c r="D78" s="16"/>
      <c r="E78" s="16"/>
      <c r="F78" s="16"/>
      <c r="G78" s="16"/>
      <c r="H78" s="16"/>
    </row>
    <row r="81" spans="2:8" ht="31.5" customHeight="1" x14ac:dyDescent="0.2">
      <c r="E81" s="80" t="s">
        <v>115</v>
      </c>
      <c r="F81" s="80"/>
      <c r="G81" s="80"/>
    </row>
    <row r="82" spans="2:8" ht="25.25" customHeight="1" x14ac:dyDescent="0.2">
      <c r="B82" s="61" t="s">
        <v>22</v>
      </c>
      <c r="C82" s="61"/>
      <c r="D82" s="61"/>
      <c r="E82" s="61"/>
      <c r="F82" s="61"/>
      <c r="G82" s="61"/>
      <c r="H82" s="61"/>
    </row>
    <row r="83" spans="2:8" ht="107" customHeight="1" x14ac:dyDescent="0.2">
      <c r="B83" s="49" t="s">
        <v>23</v>
      </c>
      <c r="C83" s="50"/>
      <c r="D83" s="50"/>
      <c r="E83" s="50"/>
      <c r="F83" s="50"/>
      <c r="G83" s="50"/>
      <c r="H83" s="51"/>
    </row>
    <row r="84" spans="2:8" ht="25.25" customHeight="1" x14ac:dyDescent="0.2">
      <c r="B84" s="17"/>
      <c r="D84" s="52" t="s">
        <v>98</v>
      </c>
      <c r="E84" s="52"/>
      <c r="F84" s="52"/>
      <c r="G84" s="52"/>
      <c r="H84" s="52"/>
    </row>
    <row r="85" spans="2:8" ht="21" customHeight="1" x14ac:dyDescent="0.2">
      <c r="B85" s="15"/>
      <c r="D85" s="53" t="s">
        <v>41</v>
      </c>
      <c r="E85" s="53"/>
      <c r="F85" s="53"/>
      <c r="G85" s="53"/>
      <c r="H85" s="53"/>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7">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D76:H76"/>
    <mergeCell ref="B64:D64"/>
    <mergeCell ref="B65:D65"/>
    <mergeCell ref="B68:D68"/>
    <mergeCell ref="A69:C70"/>
    <mergeCell ref="D69:D70"/>
    <mergeCell ref="E69:F69"/>
    <mergeCell ref="G69:H69"/>
    <mergeCell ref="A71:C71"/>
    <mergeCell ref="A72:C72"/>
    <mergeCell ref="A73:C73"/>
    <mergeCell ref="A74:C74"/>
    <mergeCell ref="D77:H77"/>
    <mergeCell ref="B82:H82"/>
    <mergeCell ref="B83:H83"/>
    <mergeCell ref="D84:H84"/>
    <mergeCell ref="D85:H85"/>
    <mergeCell ref="E81:G81"/>
    <mergeCell ref="B55:D55"/>
    <mergeCell ref="B62:D62"/>
    <mergeCell ref="B56:D56"/>
    <mergeCell ref="B57:D57"/>
    <mergeCell ref="B58:D58"/>
    <mergeCell ref="B59:D59"/>
    <mergeCell ref="B60:D60"/>
    <mergeCell ref="B61:D61"/>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G50"/>
  <sheetViews>
    <sheetView tabSelected="1" topLeftCell="A42" zoomScaleNormal="100" workbookViewId="0">
      <selection activeCell="G45" sqref="G45"/>
    </sheetView>
  </sheetViews>
  <sheetFormatPr baseColWidth="10" defaultColWidth="9.1640625" defaultRowHeight="16" x14ac:dyDescent="0.2"/>
  <cols>
    <col min="1" max="1" width="5.5" style="4" bestFit="1" customWidth="1"/>
    <col min="2" max="2" width="27.1640625" style="5" customWidth="1"/>
    <col min="3" max="3" width="11" style="4" customWidth="1"/>
    <col min="4" max="4" width="13.6640625" style="4" customWidth="1"/>
    <col min="5" max="5" width="11.5" style="4" customWidth="1"/>
    <col min="6" max="6" width="13.1640625" style="4" customWidth="1"/>
    <col min="7" max="7" width="12.5" style="4" customWidth="1"/>
    <col min="8" max="8" width="2.5" style="4" customWidth="1"/>
    <col min="9" max="9" width="9.1640625" style="4"/>
    <col min="10" max="10" width="34.83203125" style="4" customWidth="1"/>
    <col min="11" max="16384" width="9.1640625" style="4"/>
  </cols>
  <sheetData>
    <row r="1" spans="1:7" x14ac:dyDescent="0.2">
      <c r="G1" s="9" t="s">
        <v>106</v>
      </c>
    </row>
    <row r="2" spans="1:7" s="8" customFormat="1" ht="48.75" customHeight="1" x14ac:dyDescent="0.2">
      <c r="A2" s="75" t="s">
        <v>12</v>
      </c>
      <c r="B2" s="75"/>
      <c r="C2" s="75"/>
      <c r="D2" s="75" t="s">
        <v>16</v>
      </c>
      <c r="E2" s="75"/>
      <c r="F2" s="75"/>
      <c r="G2" s="75"/>
    </row>
    <row r="3" spans="1:7" s="8" customFormat="1" ht="8.25" customHeight="1" x14ac:dyDescent="0.2">
      <c r="A3" s="53"/>
      <c r="B3" s="53"/>
      <c r="D3" s="10"/>
      <c r="E3" s="10"/>
      <c r="F3" s="10"/>
      <c r="G3" s="10"/>
    </row>
    <row r="4" spans="1:7" ht="14" customHeight="1" x14ac:dyDescent="0.2">
      <c r="B4" s="4"/>
    </row>
    <row r="5" spans="1:7" ht="40" customHeight="1" x14ac:dyDescent="0.2">
      <c r="A5" s="76" t="s">
        <v>119</v>
      </c>
      <c r="B5" s="76"/>
      <c r="C5" s="76"/>
      <c r="D5" s="76"/>
      <c r="E5" s="76"/>
      <c r="F5" s="76"/>
      <c r="G5" s="76"/>
    </row>
    <row r="6" spans="1:7" ht="12" customHeight="1" x14ac:dyDescent="0.2"/>
    <row r="7" spans="1:7" s="1" customFormat="1" ht="25.25" customHeight="1" x14ac:dyDescent="0.2">
      <c r="B7" s="70" t="s">
        <v>120</v>
      </c>
      <c r="C7" s="70"/>
      <c r="D7" s="70"/>
      <c r="E7" s="70"/>
      <c r="F7" s="70"/>
      <c r="G7" s="70"/>
    </row>
    <row r="8" spans="1:7" s="1" customFormat="1" ht="20" customHeight="1" x14ac:dyDescent="0.2">
      <c r="B8" s="70" t="s">
        <v>112</v>
      </c>
      <c r="C8" s="70"/>
      <c r="D8" s="70"/>
      <c r="E8" s="70"/>
      <c r="F8" s="70"/>
      <c r="G8" s="70"/>
    </row>
    <row r="9" spans="1:7" s="1" customFormat="1" ht="20" customHeight="1" x14ac:dyDescent="0.2">
      <c r="B9" s="70" t="s">
        <v>121</v>
      </c>
      <c r="C9" s="70"/>
      <c r="D9" s="70"/>
      <c r="E9" s="70"/>
      <c r="F9" s="70"/>
      <c r="G9" s="70"/>
    </row>
    <row r="10" spans="1:7" s="1" customFormat="1" ht="20" customHeight="1" x14ac:dyDescent="0.2">
      <c r="B10" s="11" t="s">
        <v>42</v>
      </c>
      <c r="C10" s="11"/>
      <c r="D10" s="11"/>
      <c r="E10" s="11"/>
      <c r="F10" s="11"/>
      <c r="G10" s="11"/>
    </row>
    <row r="11" spans="1:7" s="1" customFormat="1" ht="12" customHeight="1" x14ac:dyDescent="0.2">
      <c r="B11" s="11"/>
      <c r="C11" s="11"/>
    </row>
    <row r="12" spans="1:7" s="8" customFormat="1" ht="52.5" customHeight="1" x14ac:dyDescent="0.2">
      <c r="A12" s="12" t="s">
        <v>13</v>
      </c>
      <c r="B12" s="71" t="s">
        <v>14</v>
      </c>
      <c r="C12" s="71"/>
      <c r="D12" s="71"/>
      <c r="E12" s="12" t="s">
        <v>15</v>
      </c>
      <c r="F12" s="39" t="s">
        <v>107</v>
      </c>
      <c r="G12" s="12" t="s">
        <v>17</v>
      </c>
    </row>
    <row r="13" spans="1:7" s="18" customFormat="1" ht="16.5" customHeight="1" x14ac:dyDescent="0.2">
      <c r="A13" s="13" t="s">
        <v>24</v>
      </c>
      <c r="B13" s="72" t="s">
        <v>25</v>
      </c>
      <c r="C13" s="73"/>
      <c r="D13" s="74"/>
      <c r="E13" s="13" t="s">
        <v>26</v>
      </c>
      <c r="F13" s="13" t="s">
        <v>27</v>
      </c>
      <c r="G13" s="13" t="s">
        <v>28</v>
      </c>
    </row>
    <row r="14" spans="1:7" s="8" customFormat="1" ht="86.25" customHeight="1" x14ac:dyDescent="0.2">
      <c r="A14" s="12" t="s">
        <v>0</v>
      </c>
      <c r="B14" s="68" t="s">
        <v>100</v>
      </c>
      <c r="C14" s="68"/>
      <c r="D14" s="68"/>
      <c r="E14" s="22">
        <f>E15+E19+E25+E28</f>
        <v>20</v>
      </c>
      <c r="F14" s="26">
        <f>ROUND(F15+F19+F25+F28,1)</f>
        <v>20</v>
      </c>
      <c r="G14" s="12"/>
    </row>
    <row r="15" spans="1:7" s="14" customFormat="1" ht="25.5" customHeight="1" x14ac:dyDescent="0.2">
      <c r="A15" s="3">
        <v>1</v>
      </c>
      <c r="B15" s="68" t="s">
        <v>43</v>
      </c>
      <c r="C15" s="68"/>
      <c r="D15" s="68"/>
      <c r="E15" s="22">
        <f>5-(E16+E17+E18)</f>
        <v>5</v>
      </c>
      <c r="F15" s="26">
        <f>ROUND(5-(F16+F17+F18),1)</f>
        <v>5</v>
      </c>
      <c r="G15" s="3"/>
    </row>
    <row r="16" spans="1:7" s="14" customFormat="1" ht="107.25" customHeight="1" x14ac:dyDescent="0.2">
      <c r="A16" s="3" t="s">
        <v>30</v>
      </c>
      <c r="B16" s="46" t="s">
        <v>101</v>
      </c>
      <c r="C16" s="47"/>
      <c r="D16" s="48"/>
      <c r="E16" s="23"/>
      <c r="F16" s="19"/>
      <c r="G16" s="3"/>
    </row>
    <row r="17" spans="1:7" s="25" customFormat="1" ht="95.25" customHeight="1" x14ac:dyDescent="0.2">
      <c r="A17" s="3" t="s">
        <v>31</v>
      </c>
      <c r="B17" s="46" t="s">
        <v>77</v>
      </c>
      <c r="C17" s="47"/>
      <c r="D17" s="48"/>
      <c r="E17" s="23"/>
      <c r="F17" s="19"/>
      <c r="G17" s="29"/>
    </row>
    <row r="18" spans="1:7" s="25" customFormat="1" ht="71.25" customHeight="1" x14ac:dyDescent="0.2">
      <c r="A18" s="3" t="s">
        <v>32</v>
      </c>
      <c r="B18" s="46" t="s">
        <v>44</v>
      </c>
      <c r="C18" s="47"/>
      <c r="D18" s="48"/>
      <c r="E18" s="23"/>
      <c r="F18" s="19"/>
      <c r="G18" s="29"/>
    </row>
    <row r="19" spans="1:7" s="25" customFormat="1" ht="52.5" customHeight="1" x14ac:dyDescent="0.2">
      <c r="A19" s="3">
        <v>2</v>
      </c>
      <c r="B19" s="55" t="s">
        <v>72</v>
      </c>
      <c r="C19" s="56"/>
      <c r="D19" s="57"/>
      <c r="E19" s="22">
        <f>6-(E20+E21+E22+E23+E24)</f>
        <v>6</v>
      </c>
      <c r="F19" s="26">
        <f>ROUND(6-(F20+F21+F22+F23+F24),1)</f>
        <v>6</v>
      </c>
      <c r="G19" s="33"/>
    </row>
    <row r="20" spans="1:7" s="25" customFormat="1" ht="39.75" customHeight="1" x14ac:dyDescent="0.2">
      <c r="A20" s="19" t="s">
        <v>33</v>
      </c>
      <c r="B20" s="46" t="s">
        <v>47</v>
      </c>
      <c r="C20" s="47"/>
      <c r="D20" s="48"/>
      <c r="E20" s="20"/>
      <c r="F20" s="19"/>
      <c r="G20" s="29"/>
    </row>
    <row r="21" spans="1:7" s="25" customFormat="1" ht="57" customHeight="1" x14ac:dyDescent="0.2">
      <c r="A21" s="19" t="s">
        <v>34</v>
      </c>
      <c r="B21" s="46" t="s">
        <v>45</v>
      </c>
      <c r="C21" s="47"/>
      <c r="D21" s="48"/>
      <c r="E21" s="20"/>
      <c r="F21" s="19"/>
      <c r="G21" s="29"/>
    </row>
    <row r="22" spans="1:7" s="25" customFormat="1" ht="52.5" customHeight="1" x14ac:dyDescent="0.2">
      <c r="A22" s="3" t="s">
        <v>35</v>
      </c>
      <c r="B22" s="46" t="s">
        <v>46</v>
      </c>
      <c r="C22" s="47"/>
      <c r="D22" s="48"/>
      <c r="E22" s="23"/>
      <c r="F22" s="19"/>
      <c r="G22" s="29"/>
    </row>
    <row r="23" spans="1:7" s="25" customFormat="1" ht="70.5" customHeight="1" x14ac:dyDescent="0.2">
      <c r="A23" s="3" t="s">
        <v>36</v>
      </c>
      <c r="B23" s="46" t="s">
        <v>48</v>
      </c>
      <c r="C23" s="47"/>
      <c r="D23" s="48"/>
      <c r="E23" s="23"/>
      <c r="F23" s="19"/>
      <c r="G23" s="29"/>
    </row>
    <row r="24" spans="1:7" s="25" customFormat="1" ht="42.75" customHeight="1" x14ac:dyDescent="0.2">
      <c r="A24" s="3" t="s">
        <v>37</v>
      </c>
      <c r="B24" s="46" t="s">
        <v>71</v>
      </c>
      <c r="C24" s="47"/>
      <c r="D24" s="48"/>
      <c r="E24" s="23"/>
      <c r="F24" s="19"/>
      <c r="G24" s="29"/>
    </row>
    <row r="25" spans="1:7" s="14" customFormat="1" ht="60.75" customHeight="1" x14ac:dyDescent="0.2">
      <c r="A25" s="3">
        <v>3</v>
      </c>
      <c r="B25" s="55" t="s">
        <v>49</v>
      </c>
      <c r="C25" s="56"/>
      <c r="D25" s="57"/>
      <c r="E25" s="22">
        <f>5-(E26+E27)</f>
        <v>5</v>
      </c>
      <c r="F25" s="26">
        <f>ROUND(5-(F26+F27),1)</f>
        <v>5</v>
      </c>
      <c r="G25" s="3"/>
    </row>
    <row r="26" spans="1:7" s="25" customFormat="1" ht="87.75" customHeight="1" x14ac:dyDescent="0.2">
      <c r="A26" s="3" t="s">
        <v>38</v>
      </c>
      <c r="B26" s="46" t="s">
        <v>50</v>
      </c>
      <c r="C26" s="47"/>
      <c r="D26" s="48"/>
      <c r="E26" s="23"/>
      <c r="F26" s="19"/>
      <c r="G26" s="29"/>
    </row>
    <row r="27" spans="1:7" s="25" customFormat="1" ht="54.75" customHeight="1" x14ac:dyDescent="0.2">
      <c r="A27" s="3" t="s">
        <v>39</v>
      </c>
      <c r="B27" s="46" t="s">
        <v>74</v>
      </c>
      <c r="C27" s="47"/>
      <c r="D27" s="48"/>
      <c r="E27" s="23"/>
      <c r="F27" s="19"/>
      <c r="G27" s="29"/>
    </row>
    <row r="28" spans="1:7" s="25" customFormat="1" ht="89.25" customHeight="1" x14ac:dyDescent="0.2">
      <c r="A28" s="35">
        <v>4</v>
      </c>
      <c r="B28" s="55" t="s">
        <v>78</v>
      </c>
      <c r="C28" s="56"/>
      <c r="D28" s="57"/>
      <c r="E28" s="22">
        <f>4-(E29+E30+E31)</f>
        <v>4</v>
      </c>
      <c r="F28" s="26">
        <f>ROUND(4-(F29+F30+F31),1)</f>
        <v>4</v>
      </c>
      <c r="G28" s="33"/>
    </row>
    <row r="29" spans="1:7" s="25" customFormat="1" ht="54" customHeight="1" x14ac:dyDescent="0.2">
      <c r="A29" s="3" t="s">
        <v>51</v>
      </c>
      <c r="B29" s="46" t="s">
        <v>52</v>
      </c>
      <c r="C29" s="47"/>
      <c r="D29" s="48"/>
      <c r="E29" s="23"/>
      <c r="F29" s="19"/>
      <c r="G29" s="29"/>
    </row>
    <row r="30" spans="1:7" s="25" customFormat="1" ht="60.75" customHeight="1" x14ac:dyDescent="0.2">
      <c r="A30" s="3" t="s">
        <v>53</v>
      </c>
      <c r="B30" s="46" t="s">
        <v>73</v>
      </c>
      <c r="C30" s="47"/>
      <c r="D30" s="48"/>
      <c r="E30" s="23"/>
      <c r="F30" s="19"/>
      <c r="G30" s="29"/>
    </row>
    <row r="31" spans="1:7" s="25" customFormat="1" ht="52.5" customHeight="1" x14ac:dyDescent="0.2">
      <c r="A31" s="3" t="s">
        <v>54</v>
      </c>
      <c r="B31" s="46" t="s">
        <v>65</v>
      </c>
      <c r="C31" s="47"/>
      <c r="D31" s="48"/>
      <c r="E31" s="23"/>
      <c r="F31" s="19"/>
      <c r="G31" s="29"/>
    </row>
    <row r="32" spans="1:7" s="8" customFormat="1" ht="27.75" customHeight="1" x14ac:dyDescent="0.2">
      <c r="A32" s="12" t="s">
        <v>1</v>
      </c>
      <c r="B32" s="65" t="s">
        <v>18</v>
      </c>
      <c r="C32" s="66"/>
      <c r="D32" s="67"/>
      <c r="E32" s="22">
        <f>E33+E35+E37+E39+E41+E43</f>
        <v>20</v>
      </c>
      <c r="F32" s="26">
        <f>ROUND(F33+F35+F37+F39+F41+F43,1)</f>
        <v>14</v>
      </c>
      <c r="G32" s="12"/>
    </row>
    <row r="33" spans="1:7" s="14" customFormat="1" ht="73.25" customHeight="1" x14ac:dyDescent="0.2">
      <c r="A33" s="3">
        <v>5</v>
      </c>
      <c r="B33" s="68" t="s">
        <v>2</v>
      </c>
      <c r="C33" s="68"/>
      <c r="D33" s="68"/>
      <c r="E33" s="22">
        <v>1</v>
      </c>
      <c r="F33" s="26">
        <f>IF(F34&gt;1,"1",F34)</f>
        <v>1</v>
      </c>
      <c r="G33" s="3"/>
    </row>
    <row r="34" spans="1:7" s="14" customFormat="1" ht="117.75" customHeight="1" x14ac:dyDescent="0.2">
      <c r="A34" s="3"/>
      <c r="B34" s="69" t="s">
        <v>70</v>
      </c>
      <c r="C34" s="69"/>
      <c r="D34" s="69"/>
      <c r="E34" s="22"/>
      <c r="F34" s="31">
        <v>1</v>
      </c>
      <c r="G34" s="3"/>
    </row>
    <row r="35" spans="1:7" s="14" customFormat="1" ht="35.25" customHeight="1" x14ac:dyDescent="0.2">
      <c r="A35" s="3">
        <v>6</v>
      </c>
      <c r="B35" s="55" t="s">
        <v>66</v>
      </c>
      <c r="C35" s="56"/>
      <c r="D35" s="57"/>
      <c r="E35" s="22">
        <v>2</v>
      </c>
      <c r="F35" s="26">
        <f>IF(F36&gt;2,"2",F36)</f>
        <v>0</v>
      </c>
      <c r="G35" s="3"/>
    </row>
    <row r="36" spans="1:7" s="14" customFormat="1" ht="52.5" customHeight="1" x14ac:dyDescent="0.2">
      <c r="A36" s="3"/>
      <c r="B36" s="62" t="s">
        <v>69</v>
      </c>
      <c r="C36" s="63"/>
      <c r="D36" s="64"/>
      <c r="E36" s="22"/>
      <c r="F36" s="31"/>
      <c r="G36" s="3"/>
    </row>
    <row r="37" spans="1:7" s="14" customFormat="1" ht="39.75" customHeight="1" x14ac:dyDescent="0.2">
      <c r="A37" s="3">
        <v>7</v>
      </c>
      <c r="B37" s="55" t="s">
        <v>67</v>
      </c>
      <c r="C37" s="56"/>
      <c r="D37" s="57"/>
      <c r="E37" s="22">
        <v>2</v>
      </c>
      <c r="F37" s="26">
        <f>IF(F38&gt;2,"2",F38)</f>
        <v>2</v>
      </c>
      <c r="G37" s="3"/>
    </row>
    <row r="38" spans="1:7" s="14" customFormat="1" ht="54" customHeight="1" x14ac:dyDescent="0.2">
      <c r="A38" s="3"/>
      <c r="B38" s="46" t="s">
        <v>102</v>
      </c>
      <c r="C38" s="47"/>
      <c r="D38" s="48"/>
      <c r="E38" s="22"/>
      <c r="F38" s="31">
        <v>2</v>
      </c>
      <c r="G38" s="3"/>
    </row>
    <row r="39" spans="1:7" s="14" customFormat="1" ht="37.5" customHeight="1" x14ac:dyDescent="0.2">
      <c r="A39" s="3">
        <v>8</v>
      </c>
      <c r="B39" s="55" t="s">
        <v>68</v>
      </c>
      <c r="C39" s="56"/>
      <c r="D39" s="57"/>
      <c r="E39" s="22">
        <v>2</v>
      </c>
      <c r="F39" s="26">
        <f>IF(F40&gt;2,"2",F40)</f>
        <v>2</v>
      </c>
      <c r="G39" s="3"/>
    </row>
    <row r="40" spans="1:7" s="14" customFormat="1" ht="70.5" customHeight="1" x14ac:dyDescent="0.2">
      <c r="A40" s="3"/>
      <c r="B40" s="46" t="s">
        <v>40</v>
      </c>
      <c r="C40" s="47"/>
      <c r="D40" s="48"/>
      <c r="E40" s="22"/>
      <c r="F40" s="31">
        <v>2</v>
      </c>
      <c r="G40" s="3"/>
    </row>
    <row r="41" spans="1:7" s="14" customFormat="1" ht="83.25" customHeight="1" x14ac:dyDescent="0.2">
      <c r="A41" s="38">
        <v>9</v>
      </c>
      <c r="B41" s="54" t="s">
        <v>110</v>
      </c>
      <c r="C41" s="54"/>
      <c r="D41" s="54"/>
      <c r="E41" s="22">
        <v>8</v>
      </c>
      <c r="F41" s="26">
        <f>IF(F42&gt;8,"8",F42)</f>
        <v>8</v>
      </c>
      <c r="G41" s="3"/>
    </row>
    <row r="42" spans="1:7" s="14" customFormat="1" ht="120.75" customHeight="1" x14ac:dyDescent="0.2">
      <c r="A42" s="3"/>
      <c r="B42" s="46" t="s">
        <v>76</v>
      </c>
      <c r="C42" s="47"/>
      <c r="D42" s="48"/>
      <c r="E42" s="22"/>
      <c r="F42" s="31">
        <v>8</v>
      </c>
      <c r="G42" s="3"/>
    </row>
    <row r="43" spans="1:7" s="14" customFormat="1" ht="53.25" customHeight="1" x14ac:dyDescent="0.2">
      <c r="A43" s="3">
        <v>10</v>
      </c>
      <c r="B43" s="55" t="s">
        <v>103</v>
      </c>
      <c r="C43" s="56"/>
      <c r="D43" s="57"/>
      <c r="E43" s="22">
        <v>5</v>
      </c>
      <c r="F43" s="26">
        <f>IF(F44&gt;5,"5",F44)</f>
        <v>1</v>
      </c>
      <c r="G43" s="3"/>
    </row>
    <row r="44" spans="1:7" s="14" customFormat="1" ht="135" customHeight="1" x14ac:dyDescent="0.2">
      <c r="A44" s="3"/>
      <c r="B44" s="46" t="s">
        <v>75</v>
      </c>
      <c r="C44" s="47"/>
      <c r="D44" s="48"/>
      <c r="E44" s="22"/>
      <c r="F44" s="31">
        <v>1</v>
      </c>
      <c r="G44" s="3" t="s">
        <v>122</v>
      </c>
    </row>
    <row r="45" spans="1:7" s="8" customFormat="1" ht="25.5" customHeight="1" x14ac:dyDescent="0.2">
      <c r="A45" s="12"/>
      <c r="B45" s="58" t="s">
        <v>4</v>
      </c>
      <c r="C45" s="59"/>
      <c r="D45" s="60"/>
      <c r="E45" s="24">
        <f>E14+E32</f>
        <v>40</v>
      </c>
      <c r="F45" s="24">
        <f>F14+F32</f>
        <v>34</v>
      </c>
      <c r="G45" s="12"/>
    </row>
    <row r="46" spans="1:7" s="8" customFormat="1" ht="18" customHeight="1" x14ac:dyDescent="0.2">
      <c r="A46" s="40"/>
      <c r="B46" s="40"/>
      <c r="C46" s="40"/>
      <c r="D46" s="40"/>
      <c r="E46" s="41"/>
      <c r="F46" s="41"/>
      <c r="G46" s="40"/>
    </row>
    <row r="47" spans="1:7" ht="25.25" customHeight="1" x14ac:dyDescent="0.2">
      <c r="B47" s="61" t="s">
        <v>104</v>
      </c>
      <c r="C47" s="61"/>
      <c r="D47" s="61"/>
      <c r="E47" s="61"/>
      <c r="F47" s="61"/>
      <c r="G47" s="61"/>
    </row>
    <row r="48" spans="1:7" ht="107" customHeight="1" x14ac:dyDescent="0.2">
      <c r="B48" s="49" t="s">
        <v>23</v>
      </c>
      <c r="C48" s="50"/>
      <c r="D48" s="50"/>
      <c r="E48" s="50"/>
      <c r="F48" s="50"/>
      <c r="G48" s="51"/>
    </row>
    <row r="49" spans="2:7" ht="25.25" customHeight="1" x14ac:dyDescent="0.2">
      <c r="B49" s="17"/>
      <c r="D49" s="52" t="s">
        <v>98</v>
      </c>
      <c r="E49" s="52"/>
      <c r="F49" s="52"/>
      <c r="G49" s="52"/>
    </row>
    <row r="50" spans="2:7" ht="41.25" customHeight="1" x14ac:dyDescent="0.2">
      <c r="B50" s="15"/>
      <c r="D50" s="53" t="s">
        <v>105</v>
      </c>
      <c r="E50" s="53"/>
      <c r="F50" s="53"/>
      <c r="G50" s="53"/>
    </row>
  </sheetData>
  <sheetProtection formatCells="0" formatColumns="0" formatRows="0" insertColumns="0" insertRows="0" insertHyperlinks="0" deleteColumns="0" deleteRows="0" selectLockedCells="1" sort="0" autoFilter="0" pivotTables="0"/>
  <autoFilter ref="A12:G44" xr:uid="{00000000-0009-0000-0000-000007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D49:G49"/>
    <mergeCell ref="D50:G50"/>
    <mergeCell ref="B41:D41"/>
    <mergeCell ref="B42:D42"/>
    <mergeCell ref="B43:D43"/>
    <mergeCell ref="B44:D44"/>
    <mergeCell ref="B45:D45"/>
    <mergeCell ref="B47:G4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Mẫu 1A3 -GV</vt:lpstr>
      <vt:lpstr>Mẫu 2A3 -GV</vt:lpstr>
      <vt:lpstr>'Mẫu 1A3 -GV'!Print_Area</vt:lpstr>
      <vt:lpstr>'Mẫu 2A3 -GV'!Print_Area</vt:lpstr>
      <vt:lpstr>'Mẫu 1A3 -GV'!Print_Titles</vt:lpstr>
      <vt:lpstr>'Mẫu 2A3 -GV'!Print_Titles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River nguyen Ha</cp:lastModifiedBy>
  <cp:lastPrinted>2026-01-30T13:35:31Z</cp:lastPrinted>
  <dcterms:created xsi:type="dcterms:W3CDTF">2018-08-07T00:58:29Z</dcterms:created>
  <dcterms:modified xsi:type="dcterms:W3CDTF">2026-06-21T08:44:04Z</dcterms:modified>
</cp:coreProperties>
</file>